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1EC97F2-E9D7-4EED-800B-E4C058E4C03D}" xr6:coauthVersionLast="47" xr6:coauthVersionMax="47" xr10:uidLastSave="{00000000-0000-0000-0000-000000000000}"/>
  <bookViews>
    <workbookView xWindow="40620" yWindow="3240" windowWidth="33705" windowHeight="13890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34" l="1"/>
  <c r="D15" i="134"/>
  <c r="D14" i="134"/>
  <c r="Q13" i="134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S15" i="134" l="1"/>
  <c r="R15" i="134" s="1"/>
  <c r="P15" i="134"/>
  <c r="O15" i="134" s="1"/>
  <c r="Q16" i="134"/>
  <c r="S16" i="134" s="1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<sst xmlns="http://schemas.openxmlformats.org/spreadsheetml/2006/main" count="1665" uniqueCount="387">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</sst>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M23" sqref="M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-3216208.25</v>
      </c>
      <c r="Y12" s="156">
        <f>Y11-K12-L12</f>
        <v>-3222223</v>
      </c>
      <c r="Z12" s="217">
        <f>AVERAGE(Y12:Y20)</f>
        <v>-3212814.222222222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1300</v>
      </c>
      <c r="J13" s="63">
        <v>-100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-14600</v>
      </c>
      <c r="J14" s="63">
        <v>-100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300</v>
      </c>
      <c r="J15" s="63">
        <v>-100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3555594</v>
      </c>
      <c r="H16" s="132">
        <v>200</v>
      </c>
      <c r="I16" s="63">
        <v>-2000</v>
      </c>
      <c r="J16" s="63">
        <v>-100</v>
      </c>
      <c r="K16" s="170">
        <f t="shared" si="9"/>
        <v>-1900</v>
      </c>
      <c r="L16" s="172"/>
      <c r="M16" s="153"/>
      <c r="N16" s="152">
        <f>L16+K16+G16+M16</f>
        <v>3553694</v>
      </c>
      <c r="O16" s="67">
        <f t="shared" si="2"/>
        <v>377963.55000000016</v>
      </c>
      <c r="P16" s="70">
        <f t="shared" si="5"/>
        <v>3779635.5000000019</v>
      </c>
      <c r="Q16" s="164">
        <f>Q15+N16+1</f>
        <v>3717587.45</v>
      </c>
      <c r="R16" s="71">
        <f t="shared" si="3"/>
        <v>329.69805163235054</v>
      </c>
      <c r="S16" s="72">
        <f>SUM($Q$7:$Q16)/T16</f>
        <v>542511.55000000016</v>
      </c>
      <c r="T16" s="73">
        <v>10</v>
      </c>
      <c r="U16" s="218"/>
      <c r="V16" s="133"/>
      <c r="W16" s="105"/>
      <c r="X16" s="167"/>
      <c r="Y16" s="156">
        <f>Y15-K16-L16</f>
        <v>-3207779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666606.81363636383</v>
      </c>
      <c r="P17" s="7">
        <f t="shared" si="5"/>
        <v>7332674.950000002</v>
      </c>
      <c r="Q17" s="164">
        <f t="shared" si="6"/>
        <v>3717587.45</v>
      </c>
      <c r="R17" s="29">
        <f t="shared" si="3"/>
        <v>505.11389602812795</v>
      </c>
      <c r="S17" s="5">
        <f>SUM($Q$7:$Q17)/T17</f>
        <v>831154.81363636395</v>
      </c>
      <c r="T17" s="18">
        <v>11</v>
      </c>
      <c r="U17" s="27"/>
      <c r="V17" s="136"/>
      <c r="W17" s="105"/>
      <c r="X17" s="167"/>
      <c r="Y17" s="156">
        <f t="shared" si="7"/>
        <v>-3207779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907142.86666666681</v>
      </c>
      <c r="P18" s="7">
        <f t="shared" si="5"/>
        <v>10885714.400000002</v>
      </c>
      <c r="Q18" s="164">
        <f t="shared" si="6"/>
        <v>3717587.45</v>
      </c>
      <c r="R18" s="29">
        <f t="shared" si="3"/>
        <v>651.29315863253692</v>
      </c>
      <c r="S18" s="5">
        <f>SUM($Q$7:$Q18)/T18-1</f>
        <v>1071689.8666666669</v>
      </c>
      <c r="T18" s="18">
        <v>12</v>
      </c>
      <c r="U18" s="27"/>
      <c r="V18" s="136"/>
      <c r="W18" s="105"/>
      <c r="X18" s="167"/>
      <c r="Y18" s="156">
        <f t="shared" si="7"/>
        <v>-3207779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10300</v>
      </c>
      <c r="I19" s="63">
        <v>-3000</v>
      </c>
      <c r="J19" s="63">
        <v>-100</v>
      </c>
      <c r="K19" s="170">
        <f>+H19+I19+J19</f>
        <v>7200</v>
      </c>
      <c r="L19" s="171"/>
      <c r="M19" s="153"/>
      <c r="N19" s="149">
        <f t="shared" si="8"/>
        <v>7200</v>
      </c>
      <c r="O19" s="67">
        <f t="shared" si="2"/>
        <v>1111227.2192307694</v>
      </c>
      <c r="P19" s="7">
        <f t="shared" si="5"/>
        <v>14445953.850000001</v>
      </c>
      <c r="Q19" s="164">
        <f>Q18+N19</f>
        <v>3724787.45</v>
      </c>
      <c r="R19" s="29">
        <f t="shared" si="3"/>
        <v>775.3204045207292</v>
      </c>
      <c r="S19" s="5">
        <f>SUM($Q$7:$Q19)/T19-1</f>
        <v>1275774.2192307694</v>
      </c>
      <c r="T19" s="18">
        <v>13</v>
      </c>
      <c r="U19" s="138">
        <f>B19</f>
        <v>45201</v>
      </c>
      <c r="V19" s="131"/>
      <c r="W19" s="105"/>
      <c r="X19" s="167" t="e">
        <f>AVERAGE(W20:W27)</f>
        <v>#DIV/0!</v>
      </c>
      <c r="Y19" s="156">
        <f>Y18-K19-L19</f>
        <v>-3214979</v>
      </c>
      <c r="Z19" s="217">
        <f>AVERAGE(Y19:Y27)</f>
        <v>-3212490.222222222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-100</v>
      </c>
      <c r="K20" s="170">
        <f t="shared" si="9"/>
        <v>-2800</v>
      </c>
      <c r="L20" s="171"/>
      <c r="M20" s="153"/>
      <c r="N20" s="149">
        <f t="shared" si="8"/>
        <v>-2800</v>
      </c>
      <c r="O20" s="67">
        <f t="shared" si="2"/>
        <v>1285956.5928571429</v>
      </c>
      <c r="P20" s="7">
        <f t="shared" si="5"/>
        <v>18003392.300000001</v>
      </c>
      <c r="Q20" s="164">
        <f>Q19+N20-1</f>
        <v>3721986.45</v>
      </c>
      <c r="R20" s="29">
        <f t="shared" si="3"/>
        <v>881.50849166027103</v>
      </c>
      <c r="S20" s="5">
        <f>SUM($Q$7:$Q20)/T20</f>
        <v>1450504.5928571429</v>
      </c>
      <c r="T20" s="18">
        <v>14</v>
      </c>
      <c r="U20" s="138">
        <f>B19+8</f>
        <v>45209</v>
      </c>
      <c r="V20" s="131"/>
      <c r="W20" s="105"/>
      <c r="X20" s="167"/>
      <c r="Y20" s="156">
        <f>Y19-K20-L20</f>
        <v>-3212179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v>-11351</v>
      </c>
      <c r="E21" s="87"/>
      <c r="F21" s="23"/>
      <c r="G21" s="26">
        <f>D21+E21+F21-E20-F20</f>
        <v>-11351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-11351</v>
      </c>
      <c r="O21" s="67">
        <f t="shared" si="2"/>
        <v>1436632.05</v>
      </c>
      <c r="P21" s="7">
        <f t="shared" si="5"/>
        <v>21549480.75</v>
      </c>
      <c r="Q21" s="164">
        <f>Q20+N21+1</f>
        <v>3710636.45</v>
      </c>
      <c r="R21" s="29">
        <f t="shared" si="3"/>
        <v>973.07718720373396</v>
      </c>
      <c r="S21" s="5">
        <f>SUM($Q$7:$Q21)/T21-1</f>
        <v>1601179.05</v>
      </c>
      <c r="T21" s="18">
        <v>15</v>
      </c>
      <c r="U21" s="4"/>
      <c r="V21" s="131"/>
      <c r="W21" s="105"/>
      <c r="X21" s="167"/>
      <c r="Y21" s="156">
        <f>Y20-K21-L21</f>
        <v>-3212179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1568473.1375</v>
      </c>
      <c r="P22" s="7">
        <f t="shared" si="5"/>
        <v>25095570.199999999</v>
      </c>
      <c r="Q22" s="164">
        <f>Q21+N22+1</f>
        <v>3710637.45</v>
      </c>
      <c r="R22" s="29">
        <f t="shared" si="3"/>
        <v>1053.2021887230474</v>
      </c>
      <c r="S22" s="5">
        <f>SUM($Q$7:$Q22)/T22+2</f>
        <v>1733023.1375</v>
      </c>
      <c r="T22" s="18">
        <v>16</v>
      </c>
      <c r="U22" s="4"/>
      <c r="V22" s="131"/>
      <c r="W22" s="105"/>
      <c r="X22" s="167"/>
      <c r="Y22" s="156">
        <f>Y21-K22-L22</f>
        <v>-3212179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1684803.5088235294</v>
      </c>
      <c r="P23" s="7">
        <f t="shared" si="5"/>
        <v>28641659.649999999</v>
      </c>
      <c r="Q23" s="164">
        <f>Q22+N23</f>
        <v>3710637.45</v>
      </c>
      <c r="R23" s="29">
        <f t="shared" si="3"/>
        <v>1123.8978953396754</v>
      </c>
      <c r="S23" s="5">
        <f>SUM($Q$7:$Q23)/T23</f>
        <v>1849351.5088235294</v>
      </c>
      <c r="T23" s="18">
        <v>17</v>
      </c>
      <c r="U23" s="27"/>
      <c r="V23" s="135"/>
      <c r="W23" s="105"/>
      <c r="X23" s="167"/>
      <c r="Y23" s="156">
        <f>Y22-K23-L23</f>
        <v>-3212179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1788208.2833333332</v>
      </c>
      <c r="P24" s="7">
        <f t="shared" si="5"/>
        <v>32187749.099999998</v>
      </c>
      <c r="Q24" s="164">
        <f t="shared" ref="Q24:Q25" si="10">Q23+N24</f>
        <v>3710637.45</v>
      </c>
      <c r="R24" s="29">
        <f t="shared" si="3"/>
        <v>1186.7396038440659</v>
      </c>
      <c r="S24" s="5">
        <f>SUM($Q$7:$Q24)/T24</f>
        <v>1952756.2833333334</v>
      </c>
      <c r="T24" s="18">
        <v>18</v>
      </c>
      <c r="U24" s="4"/>
      <c r="V24" s="135"/>
      <c r="W24" s="105"/>
      <c r="X24" s="167"/>
      <c r="Y24" s="156">
        <f t="shared" si="7"/>
        <v>-3212179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1880728.344736842</v>
      </c>
      <c r="P25" s="7">
        <f t="shared" si="5"/>
        <v>35733838.549999997</v>
      </c>
      <c r="Q25" s="164">
        <f t="shared" si="10"/>
        <v>3710637.45</v>
      </c>
      <c r="R25" s="29">
        <f t="shared" si="3"/>
        <v>1242.9663956637835</v>
      </c>
      <c r="S25" s="5">
        <f>SUM($Q$7:$Q25)/T25</f>
        <v>2045276.3447368424</v>
      </c>
      <c r="T25" s="18">
        <v>19</v>
      </c>
      <c r="U25" s="4"/>
      <c r="V25" s="131"/>
      <c r="W25" s="105"/>
      <c r="X25" s="167"/>
      <c r="Y25" s="156">
        <f t="shared" si="7"/>
        <v>-3212179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1963996.4</v>
      </c>
      <c r="P26" s="7">
        <f t="shared" si="5"/>
        <v>39279928</v>
      </c>
      <c r="Q26" s="164">
        <f>Q25+N26</f>
        <v>3710637.45</v>
      </c>
      <c r="R26" s="29">
        <f t="shared" si="3"/>
        <v>1293.5692928507185</v>
      </c>
      <c r="S26" s="5">
        <f>SUM($Q$7:$Q26)/T26-2</f>
        <v>2128542.4000000004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-3212179</v>
      </c>
      <c r="Z26" s="217">
        <f>AVERAGE(Y26:Y34)</f>
        <v>-3212179.222222222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2039334.2119047621</v>
      </c>
      <c r="P27" s="7">
        <f t="shared" si="5"/>
        <v>42826018.450000003</v>
      </c>
      <c r="Q27" s="164">
        <f>Q26+N27+1</f>
        <v>3710638.45</v>
      </c>
      <c r="R27" s="29">
        <f t="shared" si="3"/>
        <v>1339.3552105797471</v>
      </c>
      <c r="S27" s="5">
        <f>SUM($Q$7:$Q27)/T27</f>
        <v>2203882.2119047623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-3212180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2107823.040909091</v>
      </c>
      <c r="P28" s="7">
        <f t="shared" si="5"/>
        <v>46372106.900000006</v>
      </c>
      <c r="Q28" s="164">
        <f>Q27+N28-2</f>
        <v>3710636.45</v>
      </c>
      <c r="R28" s="29">
        <f t="shared" si="3"/>
        <v>1380.9770042231394</v>
      </c>
      <c r="S28" s="5">
        <f>SUM($Q$7:$Q28)/T28-1</f>
        <v>2272370.0409090915</v>
      </c>
      <c r="T28" s="18">
        <v>22</v>
      </c>
      <c r="U28" s="4"/>
      <c r="V28" s="131"/>
      <c r="W28" s="105"/>
      <c r="X28" s="167"/>
      <c r="Y28" s="156">
        <f>Y27-K28-L28+1</f>
        <v>-3212179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2170356.3195652179</v>
      </c>
      <c r="P29" s="7">
        <f t="shared" si="5"/>
        <v>49918195.350000009</v>
      </c>
      <c r="Q29" s="164">
        <f>Q28+N29</f>
        <v>3710636.45</v>
      </c>
      <c r="R29" s="29">
        <f t="shared" si="3"/>
        <v>1418.9800663424764</v>
      </c>
      <c r="S29" s="5">
        <f>SUM($Q$7:$Q29)/T29-1</f>
        <v>2334903.3195652179</v>
      </c>
      <c r="T29" s="18">
        <v>23</v>
      </c>
      <c r="U29" s="4"/>
      <c r="V29" s="131"/>
      <c r="W29" s="105"/>
      <c r="X29" s="167"/>
      <c r="Y29" s="156">
        <f>Y28-K29-L29</f>
        <v>-3212179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2227678.4916666672</v>
      </c>
      <c r="P30" s="7">
        <f t="shared" si="5"/>
        <v>53464283.800000012</v>
      </c>
      <c r="Q30" s="164">
        <f>Q29+N30</f>
        <v>3710636.45</v>
      </c>
      <c r="R30" s="29">
        <f t="shared" si="3"/>
        <v>1453.8198529709675</v>
      </c>
      <c r="S30" s="5">
        <f>SUM($Q$7:$Q30)/T30+5</f>
        <v>2392231.4916666676</v>
      </c>
      <c r="T30" s="18">
        <v>24</v>
      </c>
      <c r="U30" s="4"/>
      <c r="V30" s="131"/>
      <c r="W30" s="105"/>
      <c r="X30" s="167"/>
      <c r="Y30" s="156">
        <f>Y29-K30-L30</f>
        <v>-3212179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2280414.8900000006</v>
      </c>
      <c r="P31" s="7">
        <f t="shared" si="5"/>
        <v>57010372.250000015</v>
      </c>
      <c r="Q31" s="164">
        <f t="shared" ref="Q31:Q39" si="11">Q30+N31</f>
        <v>3710636.45</v>
      </c>
      <c r="R31" s="29">
        <f t="shared" si="3"/>
        <v>1485.8654556725096</v>
      </c>
      <c r="S31" s="5">
        <f>SUM($Q$7:$Q31)/T31-1</f>
        <v>2444961.8900000011</v>
      </c>
      <c r="T31" s="18">
        <v>25</v>
      </c>
      <c r="U31" s="4"/>
      <c r="V31" s="137"/>
      <c r="W31" s="105"/>
      <c r="X31" s="167"/>
      <c r="Y31" s="156">
        <f t="shared" si="7"/>
        <v>-3212179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2329094.6423076931</v>
      </c>
      <c r="P32" s="7">
        <f t="shared" si="5"/>
        <v>60556460.700000018</v>
      </c>
      <c r="Q32" s="164">
        <f t="shared" si="11"/>
        <v>3710636.45</v>
      </c>
      <c r="R32" s="29">
        <f t="shared" si="3"/>
        <v>1515.449377876178</v>
      </c>
      <c r="S32" s="5">
        <f>SUM($Q$7:$Q32)/T32-1</f>
        <v>2493641.6423076931</v>
      </c>
      <c r="T32" s="18">
        <v>26</v>
      </c>
      <c r="U32" s="27"/>
      <c r="V32" s="137"/>
      <c r="W32" s="105"/>
      <c r="X32" s="167"/>
      <c r="Y32" s="156">
        <f t="shared" si="7"/>
        <v>-3212179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2374168.5240740748</v>
      </c>
      <c r="P33" s="7">
        <f t="shared" si="5"/>
        <v>64102550.150000021</v>
      </c>
      <c r="Q33" s="164">
        <f>Q32+N33+1</f>
        <v>3710637.45</v>
      </c>
      <c r="R33" s="29">
        <f t="shared" si="3"/>
        <v>1542.8419209434785</v>
      </c>
      <c r="S33" s="5">
        <f>SUM($Q$7:$Q33)/T33-1</f>
        <v>2538715.5240740748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-3212180</v>
      </c>
      <c r="Z33" s="217">
        <f>AVERAGE(Y33:Y41)</f>
        <v>-3212177.777777778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2416022.8428571438</v>
      </c>
      <c r="P34" s="7">
        <f t="shared" si="5"/>
        <v>67648639.600000024</v>
      </c>
      <c r="Q34" s="164">
        <f>Q33+N34</f>
        <v>3710637.45</v>
      </c>
      <c r="R34" s="29">
        <f t="shared" si="3"/>
        <v>1568.2778537916863</v>
      </c>
      <c r="S34" s="5">
        <f>SUM($Q$7:$Q34)/T34-1</f>
        <v>2580569.8428571438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-3212179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2454990.6568965525</v>
      </c>
      <c r="P35" s="7">
        <f t="shared" si="5"/>
        <v>71194729.050000027</v>
      </c>
      <c r="Q35" s="164">
        <f>Q34+N35</f>
        <v>3710637.45</v>
      </c>
      <c r="R35" s="29">
        <f t="shared" si="3"/>
        <v>1591.9601920999055</v>
      </c>
      <c r="S35" s="5">
        <f>SUM($Q$7:$Q35)/T35</f>
        <v>2619538.6568965525</v>
      </c>
      <c r="T35" s="18">
        <v>29</v>
      </c>
      <c r="U35" s="4"/>
      <c r="V35" s="131"/>
      <c r="W35" s="105"/>
      <c r="X35" s="167"/>
      <c r="Y35" s="156">
        <f>Y34-K35-L35-1</f>
        <v>-3212180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2491360.5833333344</v>
      </c>
      <c r="P36" s="7">
        <f t="shared" si="5"/>
        <v>74740817.50000003</v>
      </c>
      <c r="Q36" s="164">
        <f>Q35+N36-1</f>
        <v>3710636.45</v>
      </c>
      <c r="R36" s="29">
        <f t="shared" si="3"/>
        <v>1614.0625126609468</v>
      </c>
      <c r="S36" s="5">
        <f>SUM($Q$7:$Q36)/T36-1</f>
        <v>2655907.5833333344</v>
      </c>
      <c r="T36" s="18">
        <v>30</v>
      </c>
      <c r="U36" s="4"/>
      <c r="V36" s="136"/>
      <c r="W36" s="105"/>
      <c r="X36" s="167"/>
      <c r="Y36" s="156">
        <f>Y35-K36-L36</f>
        <v>-3212180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2525384.0306451623</v>
      </c>
      <c r="P37" s="7">
        <f t="shared" si="5"/>
        <v>78286904.950000033</v>
      </c>
      <c r="Q37" s="164">
        <f>Q36+N37-1</f>
        <v>3710635.45</v>
      </c>
      <c r="R37" s="29">
        <f t="shared" si="3"/>
        <v>1634.740641420839</v>
      </c>
      <c r="S37" s="5">
        <f>SUM($Q$7:$Q37)/T37+1</f>
        <v>2689933.0306451623</v>
      </c>
      <c r="T37" s="18">
        <v>31</v>
      </c>
      <c r="U37" s="27"/>
      <c r="V37" s="137"/>
      <c r="W37" s="105"/>
      <c r="X37" s="167"/>
      <c r="Y37" s="156">
        <f>Y36-K37-L37+3</f>
        <v>-3212177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2557281.0125000011</v>
      </c>
      <c r="P38" s="7">
        <f t="shared" si="5"/>
        <v>81832992.400000036</v>
      </c>
      <c r="Q38" s="164">
        <f t="shared" si="11"/>
        <v>3710635.45</v>
      </c>
      <c r="R38" s="29">
        <f t="shared" si="3"/>
        <v>1654.1246399226982</v>
      </c>
      <c r="S38" s="5">
        <f>SUM($Q$7:$Q38)/T38</f>
        <v>2721829.0125000011</v>
      </c>
      <c r="T38" s="18">
        <v>32</v>
      </c>
      <c r="U38" s="27"/>
      <c r="V38" s="137"/>
      <c r="W38" s="105"/>
      <c r="X38" s="167"/>
      <c r="Y38" s="156">
        <f t="shared" si="7"/>
        <v>-3212177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2587244.8439393952</v>
      </c>
      <c r="P39" s="7">
        <f t="shared" si="5"/>
        <v>85379079.850000039</v>
      </c>
      <c r="Q39" s="164">
        <f t="shared" si="11"/>
        <v>3710635.45</v>
      </c>
      <c r="R39" s="29">
        <f t="shared" si="3"/>
        <v>1672.3356369809387</v>
      </c>
      <c r="S39" s="5">
        <f>SUM($Q$7:$Q39)/T39+2</f>
        <v>2751794.8439393952</v>
      </c>
      <c r="T39" s="18">
        <v>33</v>
      </c>
      <c r="U39" s="27"/>
      <c r="V39" s="137"/>
      <c r="W39" s="105"/>
      <c r="X39" s="167"/>
      <c r="Y39" s="156">
        <f t="shared" si="7"/>
        <v>-3212177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2615446.0088235307</v>
      </c>
      <c r="P40" s="7">
        <f t="shared" si="5"/>
        <v>88925164.300000042</v>
      </c>
      <c r="Q40" s="164">
        <f>Q39+N40-3</f>
        <v>3710632.45</v>
      </c>
      <c r="R40" s="29">
        <f t="shared" si="3"/>
        <v>1689.4723781653563</v>
      </c>
      <c r="S40" s="5">
        <f>SUM($Q$7:$Q40)/T40-1</f>
        <v>2779993.0088235307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-3212175</v>
      </c>
      <c r="Z40" s="217">
        <f>AVERAGE(Y40:Y48)</f>
        <v>-3212174.3333333335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2642035.5928571443</v>
      </c>
      <c r="P41" s="7">
        <f t="shared" si="5"/>
        <v>92471245.750000045</v>
      </c>
      <c r="Q41" s="164">
        <f>Q40+N41-3</f>
        <v>3710629.45</v>
      </c>
      <c r="R41" s="29">
        <f t="shared" si="3"/>
        <v>1705.6327593511587</v>
      </c>
      <c r="S41" s="5">
        <f>SUM($Q$7:$Q41)/T41+1</f>
        <v>2806584.5928571443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-3212175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2667148.0055555571</v>
      </c>
      <c r="P42" s="7">
        <f t="shared" si="5"/>
        <v>96017328.200000048</v>
      </c>
      <c r="Q42" s="164">
        <f>Q41+N42+1</f>
        <v>3710630.45</v>
      </c>
      <c r="R42" s="29">
        <f t="shared" si="3"/>
        <v>1720.8929950868785</v>
      </c>
      <c r="S42" s="5">
        <f>SUM($Q$7:$Q42)/T42-1</f>
        <v>2831695.0055555571</v>
      </c>
      <c r="T42" s="18">
        <v>36</v>
      </c>
      <c r="U42" s="138"/>
      <c r="V42" s="137"/>
      <c r="W42" s="105"/>
      <c r="X42" s="167"/>
      <c r="Y42" s="156">
        <f t="shared" si="12"/>
        <v>-3212175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2690817.5040540555</v>
      </c>
      <c r="P43" s="7">
        <f t="shared" si="5"/>
        <v>99560247.650000051</v>
      </c>
      <c r="Q43" s="164">
        <f>Q42+N43+2</f>
        <v>3707467.45</v>
      </c>
      <c r="R43" s="29">
        <f t="shared" si="3"/>
        <v>1735.2210321936795</v>
      </c>
      <c r="S43" s="5">
        <f>SUM($Q$7:$Q43)/T43-94</f>
        <v>2855271.5040540555</v>
      </c>
      <c r="T43" s="18">
        <v>37</v>
      </c>
      <c r="U43" s="138"/>
      <c r="V43" s="137"/>
      <c r="W43" s="105"/>
      <c r="X43" s="167"/>
      <c r="Y43" s="156">
        <f t="shared" si="12"/>
        <v>-3212175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2713241.213157896</v>
      </c>
      <c r="P44" s="7">
        <f t="shared" si="5"/>
        <v>103103166.10000005</v>
      </c>
      <c r="Q44" s="164">
        <f>Q43+N44-1</f>
        <v>3707466.45</v>
      </c>
      <c r="R44" s="29">
        <f t="shared" si="3"/>
        <v>1748.9062238118336</v>
      </c>
      <c r="S44" s="5">
        <f>SUM($Q$7:$Q44)/T44+1</f>
        <v>2877790.213157896</v>
      </c>
      <c r="T44" s="18">
        <v>38</v>
      </c>
      <c r="U44" s="138"/>
      <c r="V44" s="137"/>
      <c r="W44" s="105"/>
      <c r="X44" s="167"/>
      <c r="Y44" s="156">
        <f>Y43-K44-L44+1</f>
        <v>-3212174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2734514.9884615401</v>
      </c>
      <c r="P45" s="7">
        <f t="shared" si="5"/>
        <v>106646084.55000006</v>
      </c>
      <c r="Q45" s="164">
        <f t="shared" ref="Q45:Q46" si="13">Q44+N45</f>
        <v>3707466.45</v>
      </c>
      <c r="R45" s="29">
        <f t="shared" si="3"/>
        <v>1761.8348375316259</v>
      </c>
      <c r="S45" s="5">
        <f>SUM($Q$7:$Q45)/T45+1</f>
        <v>2899063.9884615401</v>
      </c>
      <c r="T45" s="18">
        <v>39</v>
      </c>
      <c r="U45" s="138"/>
      <c r="V45" s="137"/>
      <c r="W45" s="105"/>
      <c r="X45" s="167"/>
      <c r="Y45" s="156">
        <f t="shared" si="12"/>
        <v>-3212174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2754725.0750000016</v>
      </c>
      <c r="P46" s="7">
        <f t="shared" si="5"/>
        <v>110189003.00000006</v>
      </c>
      <c r="Q46" s="164">
        <f t="shared" si="13"/>
        <v>3707466.45</v>
      </c>
      <c r="R46" s="29">
        <f t="shared" si="3"/>
        <v>1774.1170205654284</v>
      </c>
      <c r="S46" s="5">
        <f>SUM($Q$7:$Q46)/T46+1</f>
        <v>2919274.0750000016</v>
      </c>
      <c r="T46" s="18">
        <v>40</v>
      </c>
      <c r="U46" s="138"/>
      <c r="V46" s="137"/>
      <c r="W46" s="105"/>
      <c r="X46" s="167"/>
      <c r="Y46" s="156">
        <f t="shared" si="12"/>
        <v>-3212174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2773949.328048782</v>
      </c>
      <c r="P47" s="7">
        <f t="shared" si="5"/>
        <v>113731922.45000006</v>
      </c>
      <c r="Q47" s="164">
        <f>Q46+N47+1</f>
        <v>3707467.45</v>
      </c>
      <c r="R47" s="29">
        <f t="shared" si="3"/>
        <v>1794.5896200797226</v>
      </c>
      <c r="S47" s="5">
        <f>SUM($Q$7:$Q47)/T47+1+14465-2</f>
        <v>2952961.328048782</v>
      </c>
      <c r="T47" s="18">
        <v>41</v>
      </c>
      <c r="U47" s="138"/>
      <c r="V47" s="137"/>
      <c r="W47" s="105"/>
      <c r="X47" s="167"/>
      <c r="Y47" s="156">
        <f t="shared" si="12"/>
        <v>-3212174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2792258.0928571443</v>
      </c>
      <c r="P48" s="7">
        <f t="shared" si="5"/>
        <v>117274839.90000007</v>
      </c>
      <c r="Q48" s="164">
        <f>Q47+N48-2</f>
        <v>3707465.45</v>
      </c>
      <c r="R48" s="29">
        <f t="shared" si="3"/>
        <v>1797.055626842711</v>
      </c>
      <c r="S48" s="5">
        <f>SUM($Q$7:$Q48)/T48+213</f>
        <v>2957019.0928571443</v>
      </c>
      <c r="T48" s="18">
        <v>42</v>
      </c>
      <c r="U48" s="138"/>
      <c r="V48" s="137"/>
      <c r="W48" s="105"/>
      <c r="X48" s="167"/>
      <c r="Y48" s="156">
        <f>Y47-K48-L48+1</f>
        <v>-3212173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3"/>
  <sheetViews>
    <sheetView topLeftCell="A4939" workbookViewId="0">
      <selection activeCell="D4963" sqref="D496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2023-09-29T09:27:38Z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